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6" i="1" l="1"/>
  <c r="F16" i="1"/>
  <c r="E16" i="1"/>
</calcChain>
</file>

<file path=xl/sharedStrings.xml><?xml version="1.0" encoding="utf-8"?>
<sst xmlns="http://schemas.openxmlformats.org/spreadsheetml/2006/main" count="121" uniqueCount="50">
  <si>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</si>
  <si>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</si>
  <si>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</si>
  <si>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</si>
  <si>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</si>
  <si>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</si>
  <si>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</si>
  <si>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</si>
  <si>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</si>
  <si>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</si>
  <si>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</si>
  <si>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</si>
  <si>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</si>
  <si>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РП 10 кВ Пыжуг</t>
  </si>
  <si>
    <t xml:space="preserve"> 0,4 Пыжуг ТСН 1 ао RS</t>
  </si>
  <si>
    <t xml:space="preserve"> 10 Пыжуг-Ермакова Гарь ао RS</t>
  </si>
  <si>
    <t xml:space="preserve"> 10 Пыжуг-Ермакова Гарь ап RS</t>
  </si>
  <si>
    <t xml:space="preserve"> 10 Пыжуг-Лаптюг ао RS</t>
  </si>
  <si>
    <t xml:space="preserve"> 10 Пыжуг-Макарово ао RS</t>
  </si>
  <si>
    <t xml:space="preserve"> 10 Пыжуг-Макарово ап RS</t>
  </si>
  <si>
    <t xml:space="preserve"> 10 Пыжуг-Слобода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</si>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</sst>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A26" sqref="A26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38849.53</v>
      </c>
      <c r="C9" s="23">
        <v>38849.951000000001</v>
      </c>
      <c r="D9" s="24">
        <v>1</v>
      </c>
      <c r="E9" s="25">
        <v>0.42099999999999999</v>
      </c>
      <c r="F9" s="26">
        <v>0.42099999999999999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1201.0288</v>
      </c>
      <c r="C10" s="29">
        <v>1201.5844999999999</v>
      </c>
      <c r="D10" s="30">
        <v>1000</v>
      </c>
      <c r="E10" s="31">
        <v>555.70000000000005</v>
      </c>
      <c r="F10" s="32">
        <v>555.70000000000005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14.3804</v>
      </c>
      <c r="C11" s="29">
        <v>14.3804</v>
      </c>
      <c r="D11" s="30">
        <v>1000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3361.6142</v>
      </c>
      <c r="C12" s="29">
        <v>3363.1387</v>
      </c>
      <c r="D12" s="30">
        <v>1500</v>
      </c>
      <c r="E12" s="31">
        <v>2286.75</v>
      </c>
      <c r="F12" s="32">
        <v>2286.75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6.0701999999999998</v>
      </c>
      <c r="C13" s="29">
        <v>6.0701999999999998</v>
      </c>
      <c r="D13" s="30">
        <v>1000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8590.5278999999991</v>
      </c>
      <c r="C14" s="29">
        <v>8594.6841000000004</v>
      </c>
      <c r="D14" s="30">
        <v>1000</v>
      </c>
      <c r="E14" s="31">
        <v>4156.2</v>
      </c>
      <c r="F14" s="32">
        <v>4156.2</v>
      </c>
      <c r="G14" s="32">
        <v>0</v>
      </c>
      <c r="H14" s="33">
        <v>0</v>
      </c>
    </row>
    <row r="15" spans="1:10" ht="16.5" thickBot="1" x14ac:dyDescent="0.3">
      <c r="A15" s="34" t="s">
        <v>20</v>
      </c>
      <c r="B15" s="35">
        <v>2510.4238999999998</v>
      </c>
      <c r="C15" s="35">
        <v>2511.7444999999998</v>
      </c>
      <c r="D15" s="36">
        <v>1000</v>
      </c>
      <c r="E15" s="37">
        <v>1320.6</v>
      </c>
      <c r="F15" s="38">
        <v>1320.6</v>
      </c>
      <c r="G15" s="38">
        <v>0</v>
      </c>
      <c r="H15" s="39">
        <v>0</v>
      </c>
    </row>
    <row r="16" spans="1:10" x14ac:dyDescent="0.25">
      <c r="E16" s="40">
        <f>SUM(E9:E15)</f>
        <v>8319.6710000000003</v>
      </c>
      <c r="F16" s="41">
        <f>SUM(F9:F15)</f>
        <v>8319.6710000000003</v>
      </c>
      <c r="G16" s="41">
        <f>SUM(G9:G15)</f>
        <v>0</v>
      </c>
    </row>
    <row r="22" spans="1:8" ht="12.75" x14ac:dyDescent="0.2">
      <c r="A22" s="42"/>
      <c r="B22" s="42"/>
      <c r="C22" s="42"/>
      <c r="D22" s="42"/>
      <c r="E22" s="42"/>
      <c r="F22" s="42"/>
      <c r="G22" s="42"/>
      <c r="H22" s="42"/>
    </row>
    <row r="23" spans="1:8" ht="25.5" x14ac:dyDescent="0.2">
      <c r="A23" s="121" t="s">
        <v>1</v>
      </c>
      <c r="B23" s="121"/>
      <c r="C23" s="121"/>
      <c r="D23" s="121"/>
      <c r="E23" s="121"/>
      <c r="F23" s="121"/>
      <c r="G23" s="121"/>
      <c r="H23" s="121"/>
    </row>
    <row r="24" spans="1:8" ht="18.75" x14ac:dyDescent="0.2">
      <c r="A24" s="44"/>
      <c r="B24" s="49"/>
      <c r="C24" s="49"/>
      <c r="D24" s="48"/>
      <c r="E24" s="51"/>
      <c r="F24" s="45"/>
      <c r="G24" s="45"/>
      <c r="H24" s="42"/>
    </row>
    <row r="25" spans="1:8" x14ac:dyDescent="0.2">
      <c r="A25" s="42"/>
      <c r="B25" s="50"/>
      <c r="C25" s="50"/>
      <c r="D25" s="42"/>
      <c r="E25" s="52"/>
      <c r="F25" s="42"/>
      <c r="G25" s="42"/>
      <c r="H25" s="46" t="s">
        <v>21</v>
      </c>
    </row>
    <row r="26" spans="1:8" ht="18.75" x14ac:dyDescent="0.2">
      <c r="A26" s="43" t="s">
        <v>13</v>
      </c>
      <c r="B26" s="50"/>
      <c r="C26" s="50"/>
      <c r="D26" s="42"/>
      <c r="E26" s="52"/>
      <c r="F26" s="42"/>
      <c r="G26" s="42"/>
      <c r="H26" s="47" t="s">
        <v>12</v>
      </c>
    </row>
    <row r="27" spans="1:8" ht="13.5" thickBot="1" x14ac:dyDescent="0.25">
      <c r="A27" s="42"/>
      <c r="B27" s="42"/>
      <c r="C27" s="42"/>
      <c r="D27" s="42"/>
      <c r="E27" s="42"/>
      <c r="F27" s="42"/>
      <c r="G27" s="42"/>
      <c r="H27" s="42"/>
    </row>
    <row r="28" spans="1:8" ht="63" x14ac:dyDescent="0.2">
      <c r="A28" s="122" t="s">
        <v>0</v>
      </c>
      <c r="B28" s="124" t="s">
        <v>2</v>
      </c>
      <c r="C28" s="124" t="s">
        <v>3</v>
      </c>
      <c r="D28" s="126" t="s">
        <v>6</v>
      </c>
      <c r="E28" s="53" t="s">
        <v>10</v>
      </c>
      <c r="F28" s="53" t="s">
        <v>9</v>
      </c>
      <c r="G28" s="53" t="s">
        <v>7</v>
      </c>
      <c r="H28" s="128" t="s">
        <v>4</v>
      </c>
    </row>
    <row r="29" spans="1:8" ht="16.5" thickBot="1" x14ac:dyDescent="0.25">
      <c r="A29" s="123"/>
      <c r="B29" s="125"/>
      <c r="C29" s="125"/>
      <c r="D29" s="127"/>
      <c r="E29" s="54" t="s">
        <v>22</v>
      </c>
      <c r="F29" s="54" t="s">
        <v>22</v>
      </c>
      <c r="G29" s="54" t="s">
        <v>22</v>
      </c>
      <c r="H29" s="129"/>
    </row>
    <row r="30" spans="1:8" x14ac:dyDescent="0.25">
      <c r="A30" s="55" t="s">
        <v>14</v>
      </c>
      <c r="B30" s="56"/>
      <c r="C30" s="56"/>
      <c r="D30" s="57">
        <v>1</v>
      </c>
      <c r="E30" s="58"/>
      <c r="F30" s="59"/>
      <c r="G30" s="59"/>
      <c r="H30" s="60"/>
    </row>
    <row r="31" spans="1:8" x14ac:dyDescent="0.25">
      <c r="A31" s="61" t="s">
        <v>15</v>
      </c>
      <c r="B31" s="62">
        <v>1118.2879</v>
      </c>
      <c r="C31" s="62">
        <v>1118.9105</v>
      </c>
      <c r="D31" s="63">
        <v>1000</v>
      </c>
      <c r="E31" s="64">
        <v>622.6</v>
      </c>
      <c r="F31" s="65">
        <v>622.6</v>
      </c>
      <c r="G31" s="65">
        <v>0</v>
      </c>
      <c r="H31" s="66">
        <v>0</v>
      </c>
    </row>
    <row r="32" spans="1:8" x14ac:dyDescent="0.25">
      <c r="A32" s="61" t="s">
        <v>16</v>
      </c>
      <c r="B32" s="62">
        <v>6.3064999999999998</v>
      </c>
      <c r="C32" s="62">
        <v>6.3064999999999998</v>
      </c>
      <c r="D32" s="63">
        <v>1000</v>
      </c>
      <c r="E32" s="64">
        <v>0</v>
      </c>
      <c r="F32" s="65">
        <v>0</v>
      </c>
      <c r="G32" s="65">
        <v>0</v>
      </c>
      <c r="H32" s="66"/>
    </row>
    <row r="33" spans="1:8" x14ac:dyDescent="0.25">
      <c r="A33" s="61" t="s">
        <v>17</v>
      </c>
      <c r="B33" s="62">
        <v>2385.2782000000002</v>
      </c>
      <c r="C33" s="62">
        <v>2386.6017000000002</v>
      </c>
      <c r="D33" s="63">
        <v>1500</v>
      </c>
      <c r="E33" s="64">
        <v>1985.25</v>
      </c>
      <c r="F33" s="65">
        <v>1985.25</v>
      </c>
      <c r="G33" s="65">
        <v>0</v>
      </c>
      <c r="H33" s="66">
        <v>0</v>
      </c>
    </row>
    <row r="34" spans="1:8" x14ac:dyDescent="0.25">
      <c r="A34" s="61" t="s">
        <v>18</v>
      </c>
      <c r="B34" s="62">
        <v>1.1708000000000001</v>
      </c>
      <c r="C34" s="62">
        <v>1.1708000000000001</v>
      </c>
      <c r="D34" s="63">
        <v>1000</v>
      </c>
      <c r="E34" s="64">
        <v>0</v>
      </c>
      <c r="F34" s="65">
        <v>0</v>
      </c>
      <c r="G34" s="65">
        <v>0</v>
      </c>
      <c r="H34" s="66"/>
    </row>
    <row r="35" spans="1:8" x14ac:dyDescent="0.25">
      <c r="A35" s="61" t="s">
        <v>19</v>
      </c>
      <c r="B35" s="62">
        <v>6111.1480000000001</v>
      </c>
      <c r="C35" s="62">
        <v>6114.8019000000004</v>
      </c>
      <c r="D35" s="63">
        <v>1000</v>
      </c>
      <c r="E35" s="64">
        <v>3653.9</v>
      </c>
      <c r="F35" s="65">
        <v>3653.9</v>
      </c>
      <c r="G35" s="65">
        <v>0</v>
      </c>
      <c r="H35" s="66">
        <v>0</v>
      </c>
    </row>
    <row r="36" spans="1:8" ht="16.5" thickBot="1" x14ac:dyDescent="0.3">
      <c r="A36" s="67" t="s">
        <v>20</v>
      </c>
      <c r="B36" s="68">
        <v>1503.278</v>
      </c>
      <c r="C36" s="68">
        <v>1504.3299</v>
      </c>
      <c r="D36" s="69">
        <v>1000</v>
      </c>
      <c r="E36" s="70">
        <v>1051.9000000000001</v>
      </c>
      <c r="F36" s="71">
        <v>1051.9000000000001</v>
      </c>
      <c r="G36" s="71">
        <v>0</v>
      </c>
      <c r="H36" s="72">
        <v>0</v>
      </c>
    </row>
    <row r="37" spans="1:8" x14ac:dyDescent="0.2">
      <c r="A37" s="42"/>
      <c r="B37" s="42"/>
      <c r="C37" s="42"/>
      <c r="D37" s="42"/>
      <c r="E37" s="73">
        <v>7313.65</v>
      </c>
      <c r="F37" s="74">
        <v>7313.65</v>
      </c>
      <c r="G37" s="74">
        <v>0</v>
      </c>
      <c r="H37" s="42"/>
    </row>
  </sheetData>
  <mergeCells count="12">
    <mergeCell ref="A2:H2"/>
    <mergeCell ref="A7:A8"/>
    <mergeCell ref="B7:B8"/>
    <mergeCell ref="C7:C8"/>
    <mergeCell ref="D7:D8"/>
    <mergeCell ref="H7:H8"/>
    <mergeCell ref="A23:H23"/>
    <mergeCell ref="A28:A29"/>
    <mergeCell ref="B28:B29"/>
    <mergeCell ref="C28:C29"/>
    <mergeCell ref="D28:D29"/>
    <mergeCell ref="H28:H29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5"/>
  <sheetViews>
    <sheetView workbookViewId="0">
      <selection activeCell="A16" sqref="A16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23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24</v>
      </c>
      <c r="C7" s="88" t="s">
        <v>25</v>
      </c>
      <c r="D7" s="88" t="s">
        <v>26</v>
      </c>
      <c r="E7" s="88" t="s">
        <v>27</v>
      </c>
      <c r="F7" s="88" t="s">
        <v>28</v>
      </c>
      <c r="G7" s="88" t="s">
        <v>29</v>
      </c>
      <c r="H7" s="88" t="s">
        <v>30</v>
      </c>
      <c r="I7" s="88" t="s">
        <v>31</v>
      </c>
      <c r="J7" s="88" t="s">
        <v>32</v>
      </c>
      <c r="K7" s="88" t="s">
        <v>33</v>
      </c>
      <c r="L7" s="88" t="s">
        <v>34</v>
      </c>
      <c r="M7" s="88" t="s">
        <v>35</v>
      </c>
      <c r="N7" s="88" t="s">
        <v>36</v>
      </c>
      <c r="O7" s="88" t="s">
        <v>37</v>
      </c>
      <c r="P7" s="88" t="s">
        <v>38</v>
      </c>
      <c r="Q7" s="88" t="s">
        <v>39</v>
      </c>
      <c r="R7" s="88" t="s">
        <v>40</v>
      </c>
      <c r="S7" s="88" t="s">
        <v>41</v>
      </c>
      <c r="T7" s="88" t="s">
        <v>42</v>
      </c>
      <c r="U7" s="88" t="s">
        <v>43</v>
      </c>
      <c r="V7" s="88" t="s">
        <v>44</v>
      </c>
      <c r="W7" s="88" t="s">
        <v>45</v>
      </c>
      <c r="X7" s="88" t="s">
        <v>46</v>
      </c>
      <c r="Y7" s="91" t="s">
        <v>47</v>
      </c>
      <c r="Z7" s="89" t="s">
        <v>48</v>
      </c>
    </row>
    <row r="8" spans="1:26" x14ac:dyDescent="0.2">
      <c r="A8" s="78" t="s">
        <v>14</v>
      </c>
      <c r="B8" s="82">
        <v>1.8000000000000002E-2</v>
      </c>
      <c r="C8" s="83">
        <v>1.7000000000000001E-2</v>
      </c>
      <c r="D8" s="83">
        <v>1.8000000000000002E-2</v>
      </c>
      <c r="E8" s="83">
        <v>1.7000000000000001E-2</v>
      </c>
      <c r="F8" s="83">
        <v>1.8000000000000002E-2</v>
      </c>
      <c r="G8" s="83">
        <v>1.7000000000000001E-2</v>
      </c>
      <c r="H8" s="83">
        <v>1.8000000000000002E-2</v>
      </c>
      <c r="I8" s="83">
        <v>1.8000000000000002E-2</v>
      </c>
      <c r="J8" s="83">
        <v>1.7000000000000001E-2</v>
      </c>
      <c r="K8" s="84">
        <v>1.8000000000000002E-2</v>
      </c>
      <c r="L8" s="84">
        <v>1.7000000000000001E-2</v>
      </c>
      <c r="M8" s="84">
        <v>1.8000000000000002E-2</v>
      </c>
      <c r="N8" s="84">
        <v>1.7000000000000001E-2</v>
      </c>
      <c r="O8" s="84">
        <v>1.8000000000000002E-2</v>
      </c>
      <c r="P8" s="84">
        <v>1.7000000000000001E-2</v>
      </c>
      <c r="Q8" s="84">
        <v>1.8000000000000002E-2</v>
      </c>
      <c r="R8" s="84">
        <v>1.7000000000000001E-2</v>
      </c>
      <c r="S8" s="84">
        <v>1.8000000000000002E-2</v>
      </c>
      <c r="T8" s="84">
        <v>1.7000000000000001E-2</v>
      </c>
      <c r="U8" s="84">
        <v>1.8000000000000002E-2</v>
      </c>
      <c r="V8" s="84">
        <v>1.7000000000000001E-2</v>
      </c>
      <c r="W8" s="84">
        <v>1.8000000000000002E-2</v>
      </c>
      <c r="X8" s="84">
        <v>1.8000000000000002E-2</v>
      </c>
      <c r="Y8" s="92">
        <v>1.7000000000000001E-2</v>
      </c>
      <c r="Z8" s="90">
        <v>0.42100000000000026</v>
      </c>
    </row>
    <row r="9" spans="1:26" x14ac:dyDescent="0.2">
      <c r="A9" s="78" t="s">
        <v>15</v>
      </c>
      <c r="B9" s="82">
        <v>15.9</v>
      </c>
      <c r="C9" s="83">
        <v>14.9</v>
      </c>
      <c r="D9" s="83">
        <v>14.5</v>
      </c>
      <c r="E9" s="83">
        <v>13.8</v>
      </c>
      <c r="F9" s="83">
        <v>15.700000000000001</v>
      </c>
      <c r="G9" s="83">
        <v>18.8</v>
      </c>
      <c r="H9" s="83">
        <v>21.8</v>
      </c>
      <c r="I9" s="83">
        <v>24.5</v>
      </c>
      <c r="J9" s="83">
        <v>32.4</v>
      </c>
      <c r="K9" s="84">
        <v>25.2</v>
      </c>
      <c r="L9" s="84">
        <v>24.400000000000002</v>
      </c>
      <c r="M9" s="84">
        <v>27.5</v>
      </c>
      <c r="N9" s="84">
        <v>30.6</v>
      </c>
      <c r="O9" s="84">
        <v>27.2</v>
      </c>
      <c r="P9" s="84">
        <v>23.900000000000002</v>
      </c>
      <c r="Q9" s="84">
        <v>23.5</v>
      </c>
      <c r="R9" s="84">
        <v>21.7</v>
      </c>
      <c r="S9" s="84">
        <v>28.6</v>
      </c>
      <c r="T9" s="84">
        <v>29.8</v>
      </c>
      <c r="U9" s="84">
        <v>28</v>
      </c>
      <c r="V9" s="84">
        <v>27.1</v>
      </c>
      <c r="W9" s="84">
        <v>25.6</v>
      </c>
      <c r="X9" s="84">
        <v>21.900000000000002</v>
      </c>
      <c r="Y9" s="92">
        <v>18.400000000000002</v>
      </c>
      <c r="Z9" s="97">
        <v>555.69999999999993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46.050000000000004</v>
      </c>
      <c r="C11" s="83">
        <v>46.65</v>
      </c>
      <c r="D11" s="83">
        <v>45.9</v>
      </c>
      <c r="E11" s="83">
        <v>45.15</v>
      </c>
      <c r="F11" s="83">
        <v>47.550000000000004</v>
      </c>
      <c r="G11" s="83">
        <v>54.300000000000004</v>
      </c>
      <c r="H11" s="83">
        <v>67.8</v>
      </c>
      <c r="I11" s="83">
        <v>67.05</v>
      </c>
      <c r="J11" s="83">
        <v>75</v>
      </c>
      <c r="K11" s="84">
        <v>79.350000000000009</v>
      </c>
      <c r="L11" s="84">
        <v>70.2</v>
      </c>
      <c r="M11" s="84">
        <v>67.2</v>
      </c>
      <c r="N11" s="84">
        <v>66.45</v>
      </c>
      <c r="O11" s="84">
        <v>195.45000000000002</v>
      </c>
      <c r="P11" s="84">
        <v>210.15</v>
      </c>
      <c r="Q11" s="84">
        <v>158.85</v>
      </c>
      <c r="R11" s="84">
        <v>227.25</v>
      </c>
      <c r="S11" s="84">
        <v>232.20000000000002</v>
      </c>
      <c r="T11" s="84">
        <v>89.850000000000009</v>
      </c>
      <c r="U11" s="84">
        <v>81.150000000000006</v>
      </c>
      <c r="V11" s="84">
        <v>82.350000000000009</v>
      </c>
      <c r="W11" s="84">
        <v>81.600000000000009</v>
      </c>
      <c r="X11" s="84">
        <v>75.600000000000009</v>
      </c>
      <c r="Y11" s="92">
        <v>73.650000000000006</v>
      </c>
      <c r="Z11" s="97">
        <v>2286.75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98.5</v>
      </c>
      <c r="C13" s="83">
        <v>95.3</v>
      </c>
      <c r="D13" s="83">
        <v>78.900000000000006</v>
      </c>
      <c r="E13" s="83">
        <v>78.2</v>
      </c>
      <c r="F13" s="83">
        <v>85.2</v>
      </c>
      <c r="G13" s="83">
        <v>99.600000000000009</v>
      </c>
      <c r="H13" s="83">
        <v>133.80000000000001</v>
      </c>
      <c r="I13" s="83">
        <v>143.70000000000002</v>
      </c>
      <c r="J13" s="83">
        <v>221.5</v>
      </c>
      <c r="K13" s="84">
        <v>215.1</v>
      </c>
      <c r="L13" s="84">
        <v>164.6</v>
      </c>
      <c r="M13" s="84">
        <v>184.8</v>
      </c>
      <c r="N13" s="84">
        <v>161</v>
      </c>
      <c r="O13" s="84">
        <v>329.7</v>
      </c>
      <c r="P13" s="84">
        <v>328.7</v>
      </c>
      <c r="Q13" s="84">
        <v>245.70000000000002</v>
      </c>
      <c r="R13" s="84">
        <v>321.60000000000002</v>
      </c>
      <c r="S13" s="84">
        <v>307.2</v>
      </c>
      <c r="T13" s="84">
        <v>173.8</v>
      </c>
      <c r="U13" s="84">
        <v>147.30000000000001</v>
      </c>
      <c r="V13" s="84">
        <v>147.6</v>
      </c>
      <c r="W13" s="84">
        <v>143.70000000000002</v>
      </c>
      <c r="X13" s="84">
        <v>128.6</v>
      </c>
      <c r="Y13" s="92">
        <v>122.10000000000001</v>
      </c>
      <c r="Z13" s="97">
        <v>4156.1999999999989</v>
      </c>
    </row>
    <row r="14" spans="1:26" x14ac:dyDescent="0.2">
      <c r="A14" s="78" t="s">
        <v>20</v>
      </c>
      <c r="B14" s="82">
        <v>36.6</v>
      </c>
      <c r="C14" s="83">
        <v>34.1</v>
      </c>
      <c r="D14" s="83">
        <v>18.7</v>
      </c>
      <c r="E14" s="83">
        <v>19.400000000000002</v>
      </c>
      <c r="F14" s="83">
        <v>22.2</v>
      </c>
      <c r="G14" s="83">
        <v>26.8</v>
      </c>
      <c r="H14" s="83">
        <v>44.6</v>
      </c>
      <c r="I14" s="83">
        <v>52.2</v>
      </c>
      <c r="J14" s="83">
        <v>114.2</v>
      </c>
      <c r="K14" s="84">
        <v>110.9</v>
      </c>
      <c r="L14" s="84">
        <v>70.3</v>
      </c>
      <c r="M14" s="84">
        <v>90.3</v>
      </c>
      <c r="N14" s="84">
        <v>64</v>
      </c>
      <c r="O14" s="84">
        <v>107.60000000000001</v>
      </c>
      <c r="P14" s="84">
        <v>95</v>
      </c>
      <c r="Q14" s="84">
        <v>63.800000000000004</v>
      </c>
      <c r="R14" s="84">
        <v>73.400000000000006</v>
      </c>
      <c r="S14" s="84">
        <v>46.800000000000004</v>
      </c>
      <c r="T14" s="84">
        <v>54.4</v>
      </c>
      <c r="U14" s="84">
        <v>38.4</v>
      </c>
      <c r="V14" s="84">
        <v>38.4</v>
      </c>
      <c r="W14" s="84">
        <v>36.9</v>
      </c>
      <c r="X14" s="84">
        <v>31.2</v>
      </c>
      <c r="Y14" s="92">
        <v>30.400000000000002</v>
      </c>
      <c r="Z14" s="97">
        <v>1320.6000000000004</v>
      </c>
    </row>
    <row r="15" spans="1:26" ht="16.5" thickBot="1" x14ac:dyDescent="0.3">
      <c r="A15" s="93" t="s">
        <v>49</v>
      </c>
      <c r="B15" s="94">
        <v>197.06800000000001</v>
      </c>
      <c r="C15" s="94">
        <v>190.96699999999998</v>
      </c>
      <c r="D15" s="94">
        <v>158.018</v>
      </c>
      <c r="E15" s="94">
        <v>156.56700000000001</v>
      </c>
      <c r="F15" s="94">
        <v>170.66800000000001</v>
      </c>
      <c r="G15" s="94">
        <v>199.51700000000002</v>
      </c>
      <c r="H15" s="94">
        <v>268.01800000000003</v>
      </c>
      <c r="I15" s="94">
        <v>287.46800000000002</v>
      </c>
      <c r="J15" s="94">
        <v>443.11700000000002</v>
      </c>
      <c r="K15" s="94">
        <v>430.56799999999998</v>
      </c>
      <c r="L15" s="94">
        <v>329.517</v>
      </c>
      <c r="M15" s="94">
        <v>369.81800000000004</v>
      </c>
      <c r="N15" s="94">
        <v>322.06700000000001</v>
      </c>
      <c r="O15" s="94">
        <v>659.96799999999996</v>
      </c>
      <c r="P15" s="94">
        <v>657.76700000000005</v>
      </c>
      <c r="Q15" s="94">
        <v>491.86799999999999</v>
      </c>
      <c r="R15" s="94">
        <v>643.96699999999998</v>
      </c>
      <c r="S15" s="94">
        <v>614.81799999999998</v>
      </c>
      <c r="T15" s="94">
        <v>347.86699999999996</v>
      </c>
      <c r="U15" s="94">
        <v>294.86799999999999</v>
      </c>
      <c r="V15" s="94">
        <v>295.46699999999998</v>
      </c>
      <c r="W15" s="94">
        <v>287.81800000000004</v>
      </c>
      <c r="X15" s="94">
        <v>257.31799999999998</v>
      </c>
      <c r="Y15" s="95">
        <v>244.56700000000004</v>
      </c>
      <c r="Z15" s="96">
        <v>8319.6709999999985</v>
      </c>
    </row>
    <row r="22" spans="1:26" ht="25.5" x14ac:dyDescent="0.2">
      <c r="A22" s="98"/>
      <c r="B22" s="103"/>
      <c r="C22" s="98"/>
      <c r="D22" s="110" t="s">
        <v>23</v>
      </c>
      <c r="E22" s="103"/>
      <c r="F22" s="103"/>
      <c r="G22" s="103"/>
      <c r="H22" s="103"/>
      <c r="I22" s="103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</row>
    <row r="23" spans="1:26" ht="18.75" x14ac:dyDescent="0.2">
      <c r="A23" s="98"/>
      <c r="B23" s="102"/>
      <c r="C23" s="98"/>
      <c r="D23" s="104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</row>
    <row r="24" spans="1:26" ht="15.75" x14ac:dyDescent="0.2">
      <c r="A24" s="98"/>
      <c r="B24" s="102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100" t="s">
        <v>21</v>
      </c>
    </row>
    <row r="25" spans="1:26" ht="18.75" x14ac:dyDescent="0.2">
      <c r="A25" s="109" t="s">
        <v>13</v>
      </c>
      <c r="B25" s="102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9" t="s">
        <v>12</v>
      </c>
    </row>
    <row r="26" spans="1:26" ht="13.5" thickBot="1" x14ac:dyDescent="0.25">
      <c r="A26" s="98"/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6.5" thickBot="1" x14ac:dyDescent="0.25">
      <c r="A27" s="108" t="s">
        <v>0</v>
      </c>
      <c r="B27" s="111" t="s">
        <v>24</v>
      </c>
      <c r="C27" s="111" t="s">
        <v>25</v>
      </c>
      <c r="D27" s="111" t="s">
        <v>26</v>
      </c>
      <c r="E27" s="111" t="s">
        <v>27</v>
      </c>
      <c r="F27" s="111" t="s">
        <v>28</v>
      </c>
      <c r="G27" s="111" t="s">
        <v>29</v>
      </c>
      <c r="H27" s="111" t="s">
        <v>30</v>
      </c>
      <c r="I27" s="111" t="s">
        <v>31</v>
      </c>
      <c r="J27" s="111" t="s">
        <v>32</v>
      </c>
      <c r="K27" s="111" t="s">
        <v>33</v>
      </c>
      <c r="L27" s="111" t="s">
        <v>34</v>
      </c>
      <c r="M27" s="111" t="s">
        <v>35</v>
      </c>
      <c r="N27" s="111" t="s">
        <v>36</v>
      </c>
      <c r="O27" s="111" t="s">
        <v>37</v>
      </c>
      <c r="P27" s="111" t="s">
        <v>38</v>
      </c>
      <c r="Q27" s="111" t="s">
        <v>39</v>
      </c>
      <c r="R27" s="111" t="s">
        <v>40</v>
      </c>
      <c r="S27" s="111" t="s">
        <v>41</v>
      </c>
      <c r="T27" s="111" t="s">
        <v>42</v>
      </c>
      <c r="U27" s="111" t="s">
        <v>43</v>
      </c>
      <c r="V27" s="111" t="s">
        <v>44</v>
      </c>
      <c r="W27" s="111" t="s">
        <v>45</v>
      </c>
      <c r="X27" s="111" t="s">
        <v>46</v>
      </c>
      <c r="Y27" s="114" t="s">
        <v>47</v>
      </c>
      <c r="Z27" s="112" t="s">
        <v>48</v>
      </c>
    </row>
    <row r="28" spans="1:26" x14ac:dyDescent="0.2">
      <c r="A28" s="101" t="s">
        <v>14</v>
      </c>
      <c r="B28" s="105"/>
      <c r="C28" s="106"/>
      <c r="D28" s="106"/>
      <c r="E28" s="106"/>
      <c r="F28" s="106"/>
      <c r="G28" s="106"/>
      <c r="H28" s="106"/>
      <c r="I28" s="106"/>
      <c r="J28" s="106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15"/>
      <c r="Z28" s="113">
        <v>0</v>
      </c>
    </row>
    <row r="29" spans="1:26" x14ac:dyDescent="0.2">
      <c r="A29" s="101" t="s">
        <v>15</v>
      </c>
      <c r="B29" s="105">
        <v>25.5</v>
      </c>
      <c r="C29" s="106">
        <v>24.3</v>
      </c>
      <c r="D29" s="106">
        <v>23.5</v>
      </c>
      <c r="E29" s="106">
        <v>23.7</v>
      </c>
      <c r="F29" s="106">
        <v>24.8</v>
      </c>
      <c r="G29" s="106">
        <v>24.8</v>
      </c>
      <c r="H29" s="106">
        <v>25.8</v>
      </c>
      <c r="I29" s="106">
        <v>24.400000000000002</v>
      </c>
      <c r="J29" s="106">
        <v>28</v>
      </c>
      <c r="K29" s="107">
        <v>29.7</v>
      </c>
      <c r="L29" s="107">
        <v>28.8</v>
      </c>
      <c r="M29" s="107">
        <v>28</v>
      </c>
      <c r="N29" s="107">
        <v>26.8</v>
      </c>
      <c r="O29" s="107">
        <v>24.1</v>
      </c>
      <c r="P29" s="107">
        <v>24.5</v>
      </c>
      <c r="Q29" s="107">
        <v>25.3</v>
      </c>
      <c r="R29" s="107">
        <v>27.400000000000002</v>
      </c>
      <c r="S29" s="107">
        <v>27.1</v>
      </c>
      <c r="T29" s="107">
        <v>27.2</v>
      </c>
      <c r="U29" s="107">
        <v>26.8</v>
      </c>
      <c r="V29" s="107">
        <v>25.400000000000002</v>
      </c>
      <c r="W29" s="107">
        <v>26.7</v>
      </c>
      <c r="X29" s="107">
        <v>25.7</v>
      </c>
      <c r="Y29" s="115">
        <v>24.3</v>
      </c>
      <c r="Z29" s="120">
        <v>622.6</v>
      </c>
    </row>
    <row r="30" spans="1:26" x14ac:dyDescent="0.2">
      <c r="A30" s="101" t="s">
        <v>16</v>
      </c>
      <c r="B30" s="105">
        <v>0</v>
      </c>
      <c r="C30" s="106">
        <v>0</v>
      </c>
      <c r="D30" s="106">
        <v>0</v>
      </c>
      <c r="E30" s="106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7">
        <v>0</v>
      </c>
      <c r="L30" s="107">
        <v>0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7">
        <v>0</v>
      </c>
      <c r="Y30" s="115">
        <v>0</v>
      </c>
      <c r="Z30" s="120">
        <v>0</v>
      </c>
    </row>
    <row r="31" spans="1:26" x14ac:dyDescent="0.2">
      <c r="A31" s="101" t="s">
        <v>17</v>
      </c>
      <c r="B31" s="105">
        <v>43.2</v>
      </c>
      <c r="C31" s="106">
        <v>42.6</v>
      </c>
      <c r="D31" s="106">
        <v>41.25</v>
      </c>
      <c r="E31" s="106">
        <v>41.7</v>
      </c>
      <c r="F31" s="106">
        <v>43.65</v>
      </c>
      <c r="G31" s="106">
        <v>44.85</v>
      </c>
      <c r="H31" s="106">
        <v>45.75</v>
      </c>
      <c r="I31" s="106">
        <v>43.65</v>
      </c>
      <c r="J31" s="106">
        <v>58.5</v>
      </c>
      <c r="K31" s="107">
        <v>75.150000000000006</v>
      </c>
      <c r="L31" s="107">
        <v>58.95</v>
      </c>
      <c r="M31" s="107">
        <v>54.300000000000004</v>
      </c>
      <c r="N31" s="107">
        <v>48.9</v>
      </c>
      <c r="O31" s="107">
        <v>177.75</v>
      </c>
      <c r="P31" s="107">
        <v>204.75</v>
      </c>
      <c r="Q31" s="107">
        <v>151.5</v>
      </c>
      <c r="R31" s="107">
        <v>226.5</v>
      </c>
      <c r="S31" s="107">
        <v>201.15</v>
      </c>
      <c r="T31" s="107">
        <v>74.400000000000006</v>
      </c>
      <c r="U31" s="107">
        <v>61.2</v>
      </c>
      <c r="V31" s="107">
        <v>62.1</v>
      </c>
      <c r="W31" s="107">
        <v>63.75</v>
      </c>
      <c r="X31" s="107">
        <v>60.9</v>
      </c>
      <c r="Y31" s="115">
        <v>58.800000000000004</v>
      </c>
      <c r="Z31" s="120">
        <v>1985.25</v>
      </c>
    </row>
    <row r="32" spans="1:26" x14ac:dyDescent="0.2">
      <c r="A32" s="101" t="s">
        <v>18</v>
      </c>
      <c r="B32" s="105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15">
        <v>0</v>
      </c>
      <c r="Z32" s="120">
        <v>0</v>
      </c>
    </row>
    <row r="33" spans="1:26" x14ac:dyDescent="0.2">
      <c r="A33" s="101" t="s">
        <v>19</v>
      </c>
      <c r="B33" s="105">
        <v>103.9</v>
      </c>
      <c r="C33" s="106">
        <v>101</v>
      </c>
      <c r="D33" s="106">
        <v>87.5</v>
      </c>
      <c r="E33" s="106">
        <v>89</v>
      </c>
      <c r="F33" s="106">
        <v>92.5</v>
      </c>
      <c r="G33" s="106">
        <v>94.9</v>
      </c>
      <c r="H33" s="106">
        <v>98.600000000000009</v>
      </c>
      <c r="I33" s="106">
        <v>94.600000000000009</v>
      </c>
      <c r="J33" s="106">
        <v>174.5</v>
      </c>
      <c r="K33" s="107">
        <v>203</v>
      </c>
      <c r="L33" s="107">
        <v>136.4</v>
      </c>
      <c r="M33" s="107">
        <v>155.20000000000002</v>
      </c>
      <c r="N33" s="107">
        <v>120.8</v>
      </c>
      <c r="O33" s="107">
        <v>290.40000000000003</v>
      </c>
      <c r="P33" s="107">
        <v>309.8</v>
      </c>
      <c r="Q33" s="107">
        <v>234.1</v>
      </c>
      <c r="R33" s="107">
        <v>319.10000000000002</v>
      </c>
      <c r="S33" s="107">
        <v>258.5</v>
      </c>
      <c r="T33" s="107">
        <v>132.69999999999999</v>
      </c>
      <c r="U33" s="107">
        <v>113.60000000000001</v>
      </c>
      <c r="V33" s="107">
        <v>112.8</v>
      </c>
      <c r="W33" s="107">
        <v>115.2</v>
      </c>
      <c r="X33" s="107">
        <v>110.10000000000001</v>
      </c>
      <c r="Y33" s="115">
        <v>105.7</v>
      </c>
      <c r="Z33" s="120">
        <v>3653.8999999999996</v>
      </c>
    </row>
    <row r="34" spans="1:26" x14ac:dyDescent="0.2">
      <c r="A34" s="101" t="s">
        <v>20</v>
      </c>
      <c r="B34" s="105">
        <v>35.4</v>
      </c>
      <c r="C34" s="106">
        <v>34.1</v>
      </c>
      <c r="D34" s="106">
        <v>23</v>
      </c>
      <c r="E34" s="106">
        <v>23.7</v>
      </c>
      <c r="F34" s="106">
        <v>24.2</v>
      </c>
      <c r="G34" s="106">
        <v>25.400000000000002</v>
      </c>
      <c r="H34" s="106">
        <v>27.1</v>
      </c>
      <c r="I34" s="106">
        <v>26.6</v>
      </c>
      <c r="J34" s="106">
        <v>88.3</v>
      </c>
      <c r="K34" s="107">
        <v>98.8</v>
      </c>
      <c r="L34" s="107">
        <v>48.7</v>
      </c>
      <c r="M34" s="107">
        <v>73.5</v>
      </c>
      <c r="N34" s="107">
        <v>45.2</v>
      </c>
      <c r="O34" s="107">
        <v>89.100000000000009</v>
      </c>
      <c r="P34" s="107">
        <v>80.8</v>
      </c>
      <c r="Q34" s="107">
        <v>57.9</v>
      </c>
      <c r="R34" s="107">
        <v>65.900000000000006</v>
      </c>
      <c r="S34" s="107">
        <v>30.7</v>
      </c>
      <c r="T34" s="107">
        <v>31.2</v>
      </c>
      <c r="U34" s="107">
        <v>25.7</v>
      </c>
      <c r="V34" s="107">
        <v>25.3</v>
      </c>
      <c r="W34" s="107">
        <v>25</v>
      </c>
      <c r="X34" s="107">
        <v>23.6</v>
      </c>
      <c r="Y34" s="115">
        <v>22.7</v>
      </c>
      <c r="Z34" s="120">
        <v>1051.9000000000001</v>
      </c>
    </row>
    <row r="35" spans="1:26" ht="16.5" thickBot="1" x14ac:dyDescent="0.3">
      <c r="A35" s="116" t="s">
        <v>49</v>
      </c>
      <c r="B35" s="117">
        <v>208.00000000000003</v>
      </c>
      <c r="C35" s="117">
        <v>202</v>
      </c>
      <c r="D35" s="117">
        <v>175.25</v>
      </c>
      <c r="E35" s="117">
        <v>178.1</v>
      </c>
      <c r="F35" s="117">
        <v>185.14999999999998</v>
      </c>
      <c r="G35" s="117">
        <v>189.95000000000002</v>
      </c>
      <c r="H35" s="117">
        <v>197.25</v>
      </c>
      <c r="I35" s="117">
        <v>189.25</v>
      </c>
      <c r="J35" s="117">
        <v>349.3</v>
      </c>
      <c r="K35" s="117">
        <v>406.65000000000003</v>
      </c>
      <c r="L35" s="117">
        <v>272.85000000000002</v>
      </c>
      <c r="M35" s="117">
        <v>311</v>
      </c>
      <c r="N35" s="117">
        <v>241.7</v>
      </c>
      <c r="O35" s="117">
        <v>581.35</v>
      </c>
      <c r="P35" s="117">
        <v>619.84999999999991</v>
      </c>
      <c r="Q35" s="117">
        <v>468.79999999999995</v>
      </c>
      <c r="R35" s="117">
        <v>638.9</v>
      </c>
      <c r="S35" s="117">
        <v>517.45000000000005</v>
      </c>
      <c r="T35" s="117">
        <v>265.5</v>
      </c>
      <c r="U35" s="117">
        <v>227.3</v>
      </c>
      <c r="V35" s="117">
        <v>225.60000000000002</v>
      </c>
      <c r="W35" s="117">
        <v>230.65</v>
      </c>
      <c r="X35" s="117">
        <v>220.29999999999998</v>
      </c>
      <c r="Y35" s="118">
        <v>211.5</v>
      </c>
      <c r="Z35" s="119">
        <v>7313.65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2022-06-24T12:33:28Z</dcterms:modified>
</cp:coreProperties>
</file>